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ellimages.xml" ContentType="application/vnd.wps-officedocument.cellimage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10.9-10.13" sheetId="10" r:id="rId1"/>
  </sheets>
  <definedNames>
    <definedName name="_xlnm._FilterDatabase" localSheetId="0" hidden="1">'10.9-10.13'!$A$1:$O$17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ellimages.xml><?xml version="1.0" encoding="utf-8"?>
<etc:cellImages xmlns:xdr="http://schemas.openxmlformats.org/drawingml/2006/spreadsheetDrawing" xmlns:r="http://schemas.openxmlformats.org/officeDocument/2006/relationships" xmlns:a="http://schemas.openxmlformats.org/drawingml/2006/main" xmlns:etc="http://www.wps.cn/officeDocument/2017/etCustomData">
  <etc:cellImage>
    <xdr:pic>
      <xdr:nvPicPr>
        <xdr:cNvPr id="325" name="ID_5C84734572E147D18E3216AB7CCEF936" descr="1000022195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748155" y="2565400"/>
          <a:ext cx="10056495" cy="7543800"/>
        </a:xfrm>
        <a:prstGeom prst="rect">
          <a:avLst/>
        </a:prstGeom>
      </xdr:spPr>
    </xdr:pic>
  </etc:cellImage>
  <etc:cellImage>
    <xdr:pic>
      <xdr:nvPicPr>
        <xdr:cNvPr id="326" name="ID_A5FA896EA44D41F1B9F2988056D37D74" descr="10.jpg"/>
        <xdr:cNvPicPr>
          <a:picLocks noChangeAspect="1"/>
        </xdr:cNvPicPr>
      </xdr:nvPicPr>
      <xdr:blipFill>
        <a:blip r:embed="rId2" r:link="rId3"/>
        <a:stretch>
          <a:fillRect/>
        </a:stretch>
      </xdr:blipFill>
      <xdr:spPr>
        <a:xfrm>
          <a:off x="3557905" y="247015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7" name="ID_905398771A264DC9A710143352756D6A" descr="禧玛诺 (3).png"/>
        <xdr:cNvPicPr>
          <a:picLocks noChangeAspect="1"/>
        </xdr:cNvPicPr>
      </xdr:nvPicPr>
      <xdr:blipFill>
        <a:blip r:embed="rId4" r:link="rId3"/>
        <a:stretch>
          <a:fillRect/>
        </a:stretch>
      </xdr:blipFill>
      <xdr:spPr>
        <a:xfrm>
          <a:off x="1767840" y="37465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8" name="ID_7704838F71654B96B1D91A28EE26F310" descr="禧玛诺 (1).png"/>
        <xdr:cNvPicPr>
          <a:picLocks noChangeAspect="1"/>
        </xdr:cNvPicPr>
      </xdr:nvPicPr>
      <xdr:blipFill>
        <a:blip r:embed="rId5" r:link="rId3"/>
        <a:stretch>
          <a:fillRect/>
        </a:stretch>
      </xdr:blipFill>
      <xdr:spPr>
        <a:xfrm rot="16200000">
          <a:off x="2689860" y="4613910"/>
          <a:ext cx="6859905" cy="51415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29" name="ID_213D842AD0D7463AA5665B78F3E10580" descr="1000022393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710055" y="5041900"/>
          <a:ext cx="7541895" cy="10058400"/>
        </a:xfrm>
        <a:prstGeom prst="rect">
          <a:avLst/>
        </a:prstGeom>
      </xdr:spPr>
    </xdr:pic>
  </etc:cellImage>
  <etc:cellImage>
    <xdr:pic>
      <xdr:nvPicPr>
        <xdr:cNvPr id="330" name="ID_5ABF52CC987D4104993E883DB4E84866" descr="1000022446.jpg"/>
        <xdr:cNvPicPr>
          <a:picLocks noChangeAspect="1"/>
        </xdr:cNvPicPr>
      </xdr:nvPicPr>
      <xdr:blipFill>
        <a:blip r:embed="rId7" r:link="rId3"/>
        <a:stretch>
          <a:fillRect/>
        </a:stretch>
      </xdr:blipFill>
      <xdr:spPr>
        <a:xfrm>
          <a:off x="3538855" y="4946650"/>
          <a:ext cx="11163300" cy="121824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1" name="ID_2FD98663BAEC405A9F7F77D9A4C5F68C" descr="example"/>
        <xdr:cNvPicPr>
          <a:picLocks noChangeAspect="1"/>
        </xdr:cNvPicPr>
      </xdr:nvPicPr>
      <xdr:blipFill>
        <a:blip r:embed="rId8" r:link="rId3"/>
        <a:stretch>
          <a:fillRect/>
        </a:stretch>
      </xdr:blipFill>
      <xdr:spPr>
        <a:xfrm>
          <a:off x="1729740" y="126365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2" name="ID_A10F66F7F1DD49B881526D3AB505CCEF" descr="6ffbf4e53cd54586837f9a8d86ce92ac.png"/>
        <xdr:cNvPicPr>
          <a:picLocks noChangeAspect="1"/>
        </xdr:cNvPicPr>
      </xdr:nvPicPr>
      <xdr:blipFill>
        <a:blip r:embed="rId9" r:link="rId3"/>
        <a:stretch>
          <a:fillRect/>
        </a:stretch>
      </xdr:blipFill>
      <xdr:spPr>
        <a:xfrm>
          <a:off x="3529330" y="12731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3" name="ID_DD14CFD86C39445581ED9BAECB7AD559" descr="ad66a19a59354ce28effd2eb390c3378.png"/>
        <xdr:cNvPicPr>
          <a:picLocks noChangeAspect="1"/>
        </xdr:cNvPicPr>
      </xdr:nvPicPr>
      <xdr:blipFill>
        <a:blip r:embed="rId4" r:link="rId3"/>
        <a:stretch>
          <a:fillRect/>
        </a:stretch>
      </xdr:blipFill>
      <xdr:spPr>
        <a:xfrm>
          <a:off x="1758315" y="24892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4" name="ID_2AF5712C4C654A6F9BE3704662F2A296" descr="6974c8bd8e974928bebc92d87076b0d7.png"/>
        <xdr:cNvPicPr>
          <a:picLocks noChangeAspect="1"/>
        </xdr:cNvPicPr>
      </xdr:nvPicPr>
      <xdr:blipFill>
        <a:blip r:embed="rId5" r:link="rId3"/>
        <a:stretch>
          <a:fillRect/>
        </a:stretch>
      </xdr:blipFill>
      <xdr:spPr>
        <a:xfrm rot="16200000">
          <a:off x="2661285" y="3337560"/>
          <a:ext cx="6859905" cy="514159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5" name="ID_0624654AE6374687A88F7CE16CAFF703" descr="61dc2daae66042b99cf9fcff4ac57f85.png"/>
        <xdr:cNvPicPr>
          <a:picLocks noChangeAspect="1"/>
        </xdr:cNvPicPr>
      </xdr:nvPicPr>
      <xdr:blipFill>
        <a:blip r:embed="rId10" r:link="rId3"/>
        <a:stretch>
          <a:fillRect/>
        </a:stretch>
      </xdr:blipFill>
      <xdr:spPr>
        <a:xfrm>
          <a:off x="1691640" y="367030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6" name="ID_5B42FD3EDA5741C19E125801FF7DB842" descr="e2051b14bed24dfdabef91bd7b307b87.png"/>
        <xdr:cNvPicPr>
          <a:picLocks noChangeAspect="1"/>
        </xdr:cNvPicPr>
      </xdr:nvPicPr>
      <xdr:blipFill>
        <a:blip r:embed="rId11" r:link="rId3"/>
        <a:stretch>
          <a:fillRect/>
        </a:stretch>
      </xdr:blipFill>
      <xdr:spPr>
        <a:xfrm>
          <a:off x="3491230" y="3689350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7" name="ID_93850B89761947FBBFFEEA3CB0D04F93" descr="lQDPJwoac3IFgsHNA7DNBOywHii26UFamvQIMI_USm3SAA_1260_944.jpg"/>
        <xdr:cNvPicPr>
          <a:picLocks noChangeAspect="1"/>
        </xdr:cNvPicPr>
      </xdr:nvPicPr>
      <xdr:blipFill>
        <a:blip r:embed="rId12" r:link="rId3"/>
        <a:stretch>
          <a:fillRect/>
        </a:stretch>
      </xdr:blipFill>
      <xdr:spPr>
        <a:xfrm>
          <a:off x="1748790" y="4956175"/>
          <a:ext cx="12001500" cy="89916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8" name="ID_17B3AE2C3F1C4B7987C9B0CF60B73A69" descr="lQDPJwLuLmYuM8HNA8DNBQCwbDQc4LHbmdAIMI_VnUdAAA_1280_960.jpg"/>
        <xdr:cNvPicPr>
          <a:picLocks noChangeAspect="1"/>
        </xdr:cNvPicPr>
      </xdr:nvPicPr>
      <xdr:blipFill>
        <a:blip r:embed="rId13" r:link="rId3"/>
        <a:stretch>
          <a:fillRect/>
        </a:stretch>
      </xdr:blipFill>
      <xdr:spPr>
        <a:xfrm>
          <a:off x="3519805" y="49180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39" name="ID_8E39ED31D6B44EA783589CFA496F9BB5" descr="lQDPM41gKeBxzzHNA8DNBQCwXsqatkDFqqgIsEy4gWU9AQ_1280_960.jpg"/>
        <xdr:cNvPicPr>
          <a:picLocks noChangeAspect="1"/>
        </xdr:cNvPicPr>
      </xdr:nvPicPr>
      <xdr:blipFill>
        <a:blip r:embed="rId14" r:link="rId3"/>
        <a:stretch>
          <a:fillRect/>
        </a:stretch>
      </xdr:blipFill>
      <xdr:spPr>
        <a:xfrm>
          <a:off x="1758315" y="1273175"/>
          <a:ext cx="12192000" cy="9144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0" name="ID_A9AED6AA5B0C4525A6F0B79EC962373C" descr="lQDPD4C-WdUw_zHNBQDNA8CwyXvv45PfI2EIsEy4gWU9Ag_960_1280.jpg"/>
        <xdr:cNvPicPr>
          <a:picLocks noChangeAspect="1"/>
        </xdr:cNvPicPr>
      </xdr:nvPicPr>
      <xdr:blipFill>
        <a:blip r:embed="rId15" r:link="rId3"/>
        <a:stretch>
          <a:fillRect/>
        </a:stretch>
      </xdr:blipFill>
      <xdr:spPr>
        <a:xfrm>
          <a:off x="3462655" y="1244600"/>
          <a:ext cx="9144000" cy="12192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1" name="ID_B1507A7A9AED4378A7A3CE2244E93400" descr="c8f1a629ef6143b09a689613f3316e76.png"/>
        <xdr:cNvPicPr>
          <a:picLocks noChangeAspect="1"/>
        </xdr:cNvPicPr>
      </xdr:nvPicPr>
      <xdr:blipFill>
        <a:blip r:embed="rId16" r:link="rId3"/>
        <a:stretch>
          <a:fillRect/>
        </a:stretch>
      </xdr:blipFill>
      <xdr:spPr>
        <a:xfrm>
          <a:off x="1767840" y="2498725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2" name="ID_02A1BB2947A84E99B4B66AF27A1FD0A6" descr="026d7b96ee2b41a3bc6d6cbe001e1ee7.png"/>
        <xdr:cNvPicPr>
          <a:picLocks noChangeAspect="1"/>
        </xdr:cNvPicPr>
      </xdr:nvPicPr>
      <xdr:blipFill>
        <a:blip r:embed="rId17" r:link="rId3"/>
        <a:stretch>
          <a:fillRect/>
        </a:stretch>
      </xdr:blipFill>
      <xdr:spPr>
        <a:xfrm>
          <a:off x="3510280" y="246062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3" name="ID_52B9B92FEC514B98AC0E4CF5FD302DA8" descr="06e0d25e738ad40814e8b6bfbbf2ff38.jpg"/>
        <xdr:cNvPicPr>
          <a:picLocks noChangeAspect="1"/>
        </xdr:cNvPicPr>
      </xdr:nvPicPr>
      <xdr:blipFill>
        <a:blip r:embed="rId18" r:link="rId3"/>
        <a:stretch>
          <a:fillRect/>
        </a:stretch>
      </xdr:blipFill>
      <xdr:spPr>
        <a:xfrm>
          <a:off x="1805940" y="3736975"/>
          <a:ext cx="11229975" cy="84201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4" name="ID_F2AEA35849BD492D9BAB493CA3BA3C55" descr="IMG_2562.jpeg"/>
        <xdr:cNvPicPr>
          <a:picLocks noChangeAspect="1"/>
        </xdr:cNvPicPr>
      </xdr:nvPicPr>
      <xdr:blipFill>
        <a:blip r:embed="rId19" r:link="rId3"/>
        <a:stretch>
          <a:fillRect/>
        </a:stretch>
      </xdr:blipFill>
      <xdr:spPr>
        <a:xfrm>
          <a:off x="3510280" y="3736975"/>
          <a:ext cx="8572500" cy="11430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5" name="ID_0CBE483F848645D3B74CF4EC28A6C00C" descr="2d5bc1a2df4e4241af4d50deea8bb51f.png"/>
        <xdr:cNvPicPr>
          <a:picLocks noChangeAspect="1"/>
        </xdr:cNvPicPr>
      </xdr:nvPicPr>
      <xdr:blipFill>
        <a:blip r:embed="rId20" r:link="rId3"/>
        <a:stretch>
          <a:fillRect/>
        </a:stretch>
      </xdr:blipFill>
      <xdr:spPr>
        <a:xfrm>
          <a:off x="1739265" y="1263650"/>
          <a:ext cx="6858000" cy="31718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6" name="ID_61E83B775A2F45ABA4192BE84C74EF3D" descr="59ffe608adf74333be386848e52c0a58.png"/>
        <xdr:cNvPicPr>
          <a:picLocks noChangeAspect="1"/>
        </xdr:cNvPicPr>
      </xdr:nvPicPr>
      <xdr:blipFill>
        <a:blip r:embed="rId21" r:link="rId3"/>
        <a:stretch>
          <a:fillRect/>
        </a:stretch>
      </xdr:blipFill>
      <xdr:spPr>
        <a:xfrm>
          <a:off x="3576955" y="1311275"/>
          <a:ext cx="6858000" cy="515302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7" name="ID_2BAA402B90B54F648D353731EFF438D6" descr="永卓 (2).png"/>
        <xdr:cNvPicPr>
          <a:picLocks noChangeAspect="1"/>
        </xdr:cNvPicPr>
      </xdr:nvPicPr>
      <xdr:blipFill>
        <a:blip r:embed="rId22" r:link="rId3"/>
        <a:stretch>
          <a:fillRect/>
        </a:stretch>
      </xdr:blipFill>
      <xdr:spPr>
        <a:xfrm>
          <a:off x="1720215" y="370840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8" name="ID_4F23DD3A7A8A4FBDA287038E1C551651" descr="永卓 (2).jpg"/>
        <xdr:cNvPicPr>
          <a:picLocks noChangeAspect="1"/>
        </xdr:cNvPicPr>
      </xdr:nvPicPr>
      <xdr:blipFill>
        <a:blip r:embed="rId23" r:link="rId3"/>
        <a:stretch>
          <a:fillRect/>
        </a:stretch>
      </xdr:blipFill>
      <xdr:spPr>
        <a:xfrm>
          <a:off x="3576955" y="3775075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49" name="ID_4EDA21E9BC8E46F18A034DEDE49C1762" descr="满大 (1).png"/>
        <xdr:cNvPicPr>
          <a:picLocks noChangeAspect="1"/>
        </xdr:cNvPicPr>
      </xdr:nvPicPr>
      <xdr:blipFill>
        <a:blip r:embed="rId24" r:link="rId3"/>
        <a:stretch>
          <a:fillRect/>
        </a:stretch>
      </xdr:blipFill>
      <xdr:spPr>
        <a:xfrm>
          <a:off x="1844040" y="1311275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0" name="ID_8205E6A0A43149A6ABD7C5EFFE40D110" descr="满大 (1).jpg"/>
        <xdr:cNvPicPr>
          <a:picLocks noChangeAspect="1"/>
        </xdr:cNvPicPr>
      </xdr:nvPicPr>
      <xdr:blipFill>
        <a:blip r:embed="rId25" r:link="rId3"/>
        <a:stretch>
          <a:fillRect/>
        </a:stretch>
      </xdr:blipFill>
      <xdr:spPr>
        <a:xfrm>
          <a:off x="3472180" y="1263650"/>
          <a:ext cx="121920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1" name="ID_6285D12FA19E421C848B79B5AEE6A104" descr="00fbf237594a45f7be0b32152229979d.png"/>
        <xdr:cNvPicPr>
          <a:picLocks noChangeAspect="1"/>
        </xdr:cNvPicPr>
      </xdr:nvPicPr>
      <xdr:blipFill>
        <a:blip r:embed="rId26" r:link="rId3"/>
        <a:stretch>
          <a:fillRect/>
        </a:stretch>
      </xdr:blipFill>
      <xdr:spPr>
        <a:xfrm>
          <a:off x="1853565" y="2546350"/>
          <a:ext cx="6858000" cy="5133975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352" name="ID_1CBD8BB0063A429D93235A4E80D1B2FD" descr="0716bc8017d64374bd2c80bc3811550a.png"/>
        <xdr:cNvPicPr>
          <a:picLocks noChangeAspect="1"/>
        </xdr:cNvPicPr>
      </xdr:nvPicPr>
      <xdr:blipFill>
        <a:blip r:embed="rId27" r:link="rId3"/>
        <a:stretch>
          <a:fillRect/>
        </a:stretch>
      </xdr:blipFill>
      <xdr:spPr>
        <a:xfrm>
          <a:off x="3519805" y="2479675"/>
          <a:ext cx="5143500" cy="68580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0" name="ID_2FE2552E44854A65B415F0B6CD6BDDF8" descr="鑫盛 (2).png"/>
        <xdr:cNvPicPr>
          <a:picLocks noChangeAspect="1"/>
        </xdr:cNvPicPr>
      </xdr:nvPicPr>
      <xdr:blipFill>
        <a:blip r:embed="rId28" r:link="rId3"/>
        <a:stretch>
          <a:fillRect/>
        </a:stretch>
      </xdr:blipFill>
      <xdr:spPr>
        <a:xfrm>
          <a:off x="13881100" y="4916170"/>
          <a:ext cx="6858000" cy="5143500"/>
        </a:xfrm>
        <a:prstGeom prst="rect">
          <a:avLst/>
        </a:prstGeom>
        <a:noFill/>
        <a:ln>
          <a:noFill/>
        </a:ln>
      </xdr:spPr>
    </xdr:pic>
  </etc:cellImage>
  <etc:cellImage>
    <xdr:pic>
      <xdr:nvPicPr>
        <xdr:cNvPr id="721" name="ID_4D17863A49944946BA8FB0628DF92D17" descr="鑫盛 (2).jpg"/>
        <xdr:cNvPicPr>
          <a:picLocks noChangeAspect="1"/>
        </xdr:cNvPicPr>
      </xdr:nvPicPr>
      <xdr:blipFill>
        <a:blip r:embed="rId29" r:link="rId3"/>
        <a:stretch>
          <a:fillRect/>
        </a:stretch>
      </xdr:blipFill>
      <xdr:spPr>
        <a:xfrm>
          <a:off x="15753715" y="4998085"/>
          <a:ext cx="12192000" cy="6858000"/>
        </a:xfrm>
        <a:prstGeom prst="rect">
          <a:avLst/>
        </a:prstGeom>
        <a:noFill/>
        <a:ln>
          <a:noFill/>
        </a:ln>
      </xdr:spPr>
    </xdr:pic>
  </etc:cellImage>
</etc:cellImages>
</file>

<file path=xl/sharedStrings.xml><?xml version="1.0" encoding="utf-8"?>
<sst xmlns="http://schemas.openxmlformats.org/spreadsheetml/2006/main" count="137" uniqueCount="91">
  <si>
    <t>2025年10月9-10月13日职业卫生定期检测项目公示表</t>
  </si>
  <si>
    <t>序号</t>
  </si>
  <si>
    <t>报告编号</t>
  </si>
  <si>
    <t>用人单位名称</t>
  </si>
  <si>
    <t>受检地址</t>
  </si>
  <si>
    <t>联系人</t>
  </si>
  <si>
    <t>现场调查
人员</t>
  </si>
  <si>
    <t>调查时间</t>
  </si>
  <si>
    <t>现场采样/
检测人员</t>
  </si>
  <si>
    <t>采样时间</t>
  </si>
  <si>
    <t>用人单位采
样陪同人</t>
  </si>
  <si>
    <t>分析参与人</t>
  </si>
  <si>
    <t>报告签发
时间</t>
  </si>
  <si>
    <t>现场调查、现场采样、现场检测的图像影像</t>
  </si>
  <si>
    <t>备注</t>
  </si>
  <si>
    <t>KDZW251597</t>
  </si>
  <si>
    <t>苏州迈格诺科洁净材料有限公司</t>
  </si>
  <si>
    <t>苏州市相城区阳澄湖镇岸山村西横港街10号</t>
  </si>
  <si>
    <t>蔡伟</t>
  </si>
  <si>
    <t>高杨,唐泽田</t>
  </si>
  <si>
    <t>徐旖旎、王倩、周丽</t>
  </si>
  <si>
    <t>KDZW252113</t>
  </si>
  <si>
    <t>禧玛诺(昆山)渔具有限公司</t>
  </si>
  <si>
    <t>江苏省昆山开发区洞庭湖南路6号</t>
  </si>
  <si>
    <t>王庆华</t>
  </si>
  <si>
    <t>杨建峰,杜亚芳</t>
  </si>
  <si>
    <t>杨建峰,高杨</t>
  </si>
  <si>
    <t>/</t>
  </si>
  <si>
    <t>KDZW252046</t>
  </si>
  <si>
    <t>芯龙创新光电（昆山）有限公司</t>
  </si>
  <si>
    <t>江苏省昆山市蓬青路1186号</t>
  </si>
  <si>
    <t>孔惠萍</t>
  </si>
  <si>
    <t>唐泽田,何帅</t>
  </si>
  <si>
    <t>徐旖旎、徐敏、周丽</t>
  </si>
  <si>
    <t>KDZW251966</t>
  </si>
  <si>
    <t>苏州市博瑞晟精密科技有限公司</t>
  </si>
  <si>
    <t>江苏省常熟市常昆工业园儒浜西路12号2幢106室</t>
  </si>
  <si>
    <t>王志龙</t>
  </si>
  <si>
    <t>洪坤祥,张梦磊</t>
  </si>
  <si>
    <t>KDZW252114</t>
  </si>
  <si>
    <t>李书芹、
左成静、
孙传甫</t>
  </si>
  <si>
    <t>KDZW251929</t>
  </si>
  <si>
    <t>常熟市高新无纺布厂</t>
  </si>
  <si>
    <t>江苏省常熟市支塘镇任阳</t>
  </si>
  <si>
    <t>田娟</t>
  </si>
  <si>
    <t>徐旖旎、程行行、周丽</t>
  </si>
  <si>
    <t>KDZW250784</t>
  </si>
  <si>
    <t>苏州市云耀玻璃有限公司</t>
  </si>
  <si>
    <t>常熟市海虞镇海城路66号</t>
  </si>
  <si>
    <t>刘经理</t>
  </si>
  <si>
    <t>杨建峰,钱亚骜</t>
  </si>
  <si>
    <t>2025/6/17、2025/9/24</t>
  </si>
  <si>
    <t>KDZW252171</t>
  </si>
  <si>
    <t>通楹汽车零部件（苏州）有限公司</t>
  </si>
  <si>
    <t>江苏省太仓市城厢镇板桥区发达路18号3幢</t>
  </si>
  <si>
    <t>薛经理</t>
  </si>
  <si>
    <t>赵文涛,朱素杰</t>
  </si>
  <si>
    <t>KDZW252141</t>
  </si>
  <si>
    <t>昆山艾盛塑胶机电有限公司</t>
  </si>
  <si>
    <t>江苏省昆山开发区环娄路218号7号房</t>
  </si>
  <si>
    <t>潘武军</t>
  </si>
  <si>
    <t>KDZW252201</t>
  </si>
  <si>
    <t>苏州明强塑料有限公司</t>
  </si>
  <si>
    <t>江苏省苏州市吴中区胥口镇上供路458号</t>
  </si>
  <si>
    <t>赵妮妮</t>
  </si>
  <si>
    <t>陈中秋,熊兴瑞</t>
  </si>
  <si>
    <t>徐旖旎、陶玲琳、周丽</t>
  </si>
  <si>
    <t>KDZW252082</t>
  </si>
  <si>
    <t>苏州巨东五金有限公司</t>
  </si>
  <si>
    <t>江苏省苏州市相城区太平镇金瑞路</t>
  </si>
  <si>
    <t>王小姐</t>
  </si>
  <si>
    <t>苏嘉浩,许燕</t>
  </si>
  <si>
    <t>KDZW252096A</t>
  </si>
  <si>
    <t>苏州鑫昇纺织科技有限公司</t>
  </si>
  <si>
    <t>江苏省苏州市吴江区平望镇平盛路31号</t>
  </si>
  <si>
    <t>吴建军</t>
  </si>
  <si>
    <t xml:space="preserve"> 2025-09-25</t>
  </si>
  <si>
    <t>KDZW252203</t>
  </si>
  <si>
    <t>苏州市永卓纺织有限公司</t>
  </si>
  <si>
    <t>江苏省苏州市吴江区平望镇保竹路会成织造</t>
  </si>
  <si>
    <t>程玉莲</t>
  </si>
  <si>
    <t>KDZW252095</t>
  </si>
  <si>
    <t>苏州满大纺织有限公司</t>
  </si>
  <si>
    <t>江苏省苏州市吴江区平望镇小于双港路38号</t>
  </si>
  <si>
    <t>黄倩倩</t>
  </si>
  <si>
    <t>KDZW251924</t>
  </si>
  <si>
    <t>昆山育源精密机械制造有限公司</t>
  </si>
  <si>
    <t>江苏省昆山市张浦镇振新东路586号13号房</t>
  </si>
  <si>
    <t>朱小姐</t>
  </si>
  <si>
    <t>洪坤祥,陈中秋</t>
  </si>
  <si>
    <t>章子豪、吴秋硕、郭骏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</si>
</sst>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2"/>
      <color theme="1"/>
      <name val="等线"/>
      <charset val="134"/>
      <scheme val="minor"/>
    </font>
    <font>
      <sz val="11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sz val="14"/>
      <color rgb="FF000000"/>
      <name val="宋体"/>
      <charset val="134"/>
    </font>
    <font>
      <sz val="14"/>
      <color theme="1"/>
      <name val="宋体"/>
      <charset val="134"/>
    </font>
    <font>
      <sz val="14"/>
      <color rgb="FF333333"/>
      <name val="宋体"/>
      <charset val="134"/>
    </font>
    <font>
      <sz val="11"/>
      <color theme="1"/>
      <name val="等线"/>
      <charset val="134"/>
      <scheme val="minor"/>
    </font>
    <font>
      <u/>
      <sz val="10"/>
      <color theme="10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4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 applyProtection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/>
    </xf>
    <xf numFmtId="14" fontId="2" fillId="0" borderId="1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cellimages.xml.rels><?xml version="1.0" encoding="UTF-8" standalone="yes"?>
<Relationships xmlns="http://schemas.openxmlformats.org/package/2006/relationships"><Relationship Id="rId9" Type="http://schemas.openxmlformats.org/officeDocument/2006/relationships/image" Target="media/image8.png"/><Relationship Id="rId8" Type="http://schemas.openxmlformats.org/officeDocument/2006/relationships/image" Target="media/image7.png"/><Relationship Id="rId7" Type="http://schemas.openxmlformats.org/officeDocument/2006/relationships/image" Target="media/image6.jpeg"/><Relationship Id="rId6" Type="http://schemas.openxmlformats.org/officeDocument/2006/relationships/image" Target="media/image5.jpeg"/><Relationship Id="rId5" Type="http://schemas.openxmlformats.org/officeDocument/2006/relationships/image" Target="media/image4.png"/><Relationship Id="rId4" Type="http://schemas.openxmlformats.org/officeDocument/2006/relationships/image" Target="media/image3.png"/><Relationship Id="rId3" Type="http://schemas.openxmlformats.org/officeDocument/2006/relationships/image" Target="NULL" TargetMode="External"/><Relationship Id="rId29" Type="http://schemas.openxmlformats.org/officeDocument/2006/relationships/image" Target="media/image28.jpeg"/><Relationship Id="rId28" Type="http://schemas.openxmlformats.org/officeDocument/2006/relationships/image" Target="media/image27.png"/><Relationship Id="rId27" Type="http://schemas.openxmlformats.org/officeDocument/2006/relationships/image" Target="media/image26.png"/><Relationship Id="rId26" Type="http://schemas.openxmlformats.org/officeDocument/2006/relationships/image" Target="media/image25.png"/><Relationship Id="rId25" Type="http://schemas.openxmlformats.org/officeDocument/2006/relationships/image" Target="media/image24.jpeg"/><Relationship Id="rId24" Type="http://schemas.openxmlformats.org/officeDocument/2006/relationships/image" Target="media/image23.png"/><Relationship Id="rId23" Type="http://schemas.openxmlformats.org/officeDocument/2006/relationships/image" Target="media/image22.jpeg"/><Relationship Id="rId22" Type="http://schemas.openxmlformats.org/officeDocument/2006/relationships/image" Target="media/image21.png"/><Relationship Id="rId21" Type="http://schemas.openxmlformats.org/officeDocument/2006/relationships/image" Target="media/image20.png"/><Relationship Id="rId20" Type="http://schemas.openxmlformats.org/officeDocument/2006/relationships/image" Target="media/image19.png"/><Relationship Id="rId2" Type="http://schemas.openxmlformats.org/officeDocument/2006/relationships/image" Target="media/image2.jpeg"/><Relationship Id="rId19" Type="http://schemas.openxmlformats.org/officeDocument/2006/relationships/image" Target="media/image18.jpeg"/><Relationship Id="rId18" Type="http://schemas.openxmlformats.org/officeDocument/2006/relationships/image" Target="media/image17.jpeg"/><Relationship Id="rId17" Type="http://schemas.openxmlformats.org/officeDocument/2006/relationships/image" Target="media/image16.png"/><Relationship Id="rId16" Type="http://schemas.openxmlformats.org/officeDocument/2006/relationships/image" Target="media/image15.png"/><Relationship Id="rId15" Type="http://schemas.openxmlformats.org/officeDocument/2006/relationships/image" Target="media/image14.jpeg"/><Relationship Id="rId14" Type="http://schemas.openxmlformats.org/officeDocument/2006/relationships/image" Target="media/image13.jpeg"/><Relationship Id="rId13" Type="http://schemas.openxmlformats.org/officeDocument/2006/relationships/image" Target="media/image12.jpeg"/><Relationship Id="rId12" Type="http://schemas.openxmlformats.org/officeDocument/2006/relationships/image" Target="media/image11.jpeg"/><Relationship Id="rId11" Type="http://schemas.openxmlformats.org/officeDocument/2006/relationships/image" Target="media/image10.png"/><Relationship Id="rId10" Type="http://schemas.openxmlformats.org/officeDocument/2006/relationships/image" Target="media/image9.png"/><Relationship Id="rId1" Type="http://schemas.openxmlformats.org/officeDocument/2006/relationships/image" Target="media/image1.jpeg"/></Relationships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www.wps.cn/officeDocument/2020/cellImage" Target="cellimag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9" name="图片 28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30" name="图片 29" descr="example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6" name="图片 25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7" name="图片 26" descr="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92" name="图片 91" descr="fef0744ac259d6fcda823bc736565598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1" name="图片 120" descr="d9d12feef7c7487f821c6eacbce00311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24" name="图片 123" descr="85142eb507764031a951b643dc3c0e95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6" name="图片 125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127" name="图片 126" descr="lQDPJwtr36seiQnNEhDNDZCwh9FGxbNh2zkIp1AJkSO5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2" name="图片 1" descr="lQDPJwwZli8ayYnNEhDNDZCwuYrCZg0tpRgIp1AOAvINAA_3472_462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2</xdr:row>
      <xdr:rowOff>0</xdr:rowOff>
    </xdr:from>
    <xdr:to>
      <xdr:col>13</xdr:col>
      <xdr:colOff>304800</xdr:colOff>
      <xdr:row>2</xdr:row>
      <xdr:rowOff>304800</xdr:rowOff>
    </xdr:to>
    <xdr:pic>
      <xdr:nvPicPr>
        <xdr:cNvPr id="5" name="图片 4" descr="cc4c3262103045fbabae4494b401765c.pn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3" name="图片 12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4" name="图片 13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2</xdr:row>
      <xdr:rowOff>0</xdr:rowOff>
    </xdr:from>
    <xdr:to>
      <xdr:col>12</xdr:col>
      <xdr:colOff>304800</xdr:colOff>
      <xdr:row>2</xdr:row>
      <xdr:rowOff>304800</xdr:rowOff>
    </xdr:to>
    <xdr:pic>
      <xdr:nvPicPr>
        <xdr:cNvPr id="15" name="图片 14" descr="1000022195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1155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12</xdr:col>
      <xdr:colOff>0</xdr:colOff>
      <xdr:row>4</xdr:row>
      <xdr:rowOff>0</xdr:rowOff>
    </xdr:from>
    <xdr:to>
      <xdr:col>12</xdr:col>
      <xdr:colOff>304800</xdr:colOff>
      <xdr:row>4</xdr:row>
      <xdr:rowOff>304800</xdr:rowOff>
    </xdr:to>
    <xdr:pic>
      <xdr:nvPicPr>
        <xdr:cNvPr id="20" name="图片 19" descr="1000022393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3748385" y="35941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13</xdr:col>
      <xdr:colOff>0</xdr:colOff>
      <xdr:row>17</xdr:row>
      <xdr:rowOff>0</xdr:rowOff>
    </xdr:from>
    <xdr:to>
      <xdr:col>13</xdr:col>
      <xdr:colOff>304800</xdr:colOff>
      <xdr:row>18</xdr:row>
      <xdr:rowOff>133350</xdr:rowOff>
    </xdr:to>
    <xdr:pic>
      <xdr:nvPicPr>
        <xdr:cNvPr id="72" name="图片 71" descr="煌富锁业-4.jpg"/>
        <xdr:cNvPicPr>
          <a:picLocks noChangeAspect="1"/>
        </xdr:cNvPicPr>
      </xdr:nvPicPr>
      <xdr:blipFill>
        <a:stretch>
          <a:fillRect/>
        </a:stretch>
      </xdr:blipFill>
      <xdr:spPr>
        <a:xfrm>
          <a:off x="15520035" y="19443700"/>
          <a:ext cx="304800" cy="3048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47003"/>
  <sheetViews>
    <sheetView tabSelected="1" zoomScale="70" zoomScaleNormal="70" workbookViewId="0">
      <pane ySplit="2" topLeftCell="A3" activePane="bottomLeft" state="frozen"/>
      <selection/>
      <selection pane="bottomLeft" activeCell="D4" sqref="D4"/>
    </sheetView>
  </sheetViews>
  <sheetFormatPr defaultColWidth="9" defaultRowHeight="13.5" customHeight="1"/>
  <cols>
    <col min="1" max="1" width="7.05833333333333" style="1" customWidth="1"/>
    <col min="2" max="2" width="14.2583333333333" style="1" customWidth="1"/>
    <col min="3" max="3" width="21.6166666666667" style="1" customWidth="1"/>
    <col min="4" max="4" width="19.5583333333333" style="1" customWidth="1"/>
    <col min="5" max="5" width="9.26666666666667" style="1" customWidth="1"/>
    <col min="6" max="6" width="17.9416666666667" style="1" customWidth="1"/>
    <col min="7" max="7" width="14.5583333333333" style="1" customWidth="1"/>
    <col min="8" max="8" width="14.2666666666667" style="1" customWidth="1"/>
    <col min="9" max="9" width="21.7583333333333" style="1" customWidth="1"/>
    <col min="10" max="10" width="10.4333333333333" style="1" customWidth="1"/>
    <col min="11" max="11" width="16.175" style="1" customWidth="1"/>
    <col min="12" max="12" width="13.5333333333333" style="1" customWidth="1"/>
    <col min="13" max="14" width="23.25" style="1" customWidth="1"/>
    <col min="15" max="15" width="10.725" style="1" customWidth="1"/>
    <col min="16" max="32" width="9" style="1"/>
    <col min="33" max="16384" width="31.6083333333333" style="1"/>
  </cols>
  <sheetData>
    <row r="1" s="1" customFormat="1" ht="36" customHeight="1" spans="1:1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</row>
    <row r="2" s="1" customFormat="1" ht="55" customHeight="1" spans="1:15">
      <c r="A2" s="4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/>
      <c r="O2" s="5" t="s">
        <v>14</v>
      </c>
    </row>
    <row r="3" s="2" customFormat="1" ht="96" customHeight="1" spans="1:15">
      <c r="A3" s="6">
        <v>1</v>
      </c>
      <c r="B3" s="7" t="s">
        <v>15</v>
      </c>
      <c r="C3" s="8" t="s">
        <v>16</v>
      </c>
      <c r="D3" s="6" t="s">
        <v>17</v>
      </c>
      <c r="E3" s="9" t="s">
        <v>18</v>
      </c>
      <c r="F3" s="6" t="s">
        <v>19</v>
      </c>
      <c r="G3" s="10">
        <v>45918</v>
      </c>
      <c r="H3" s="6" t="s">
        <v>19</v>
      </c>
      <c r="I3" s="11">
        <v>45919</v>
      </c>
      <c r="J3" s="10" t="s">
        <v>18</v>
      </c>
      <c r="K3" s="6" t="s">
        <v>20</v>
      </c>
      <c r="L3" s="10">
        <v>45940</v>
      </c>
      <c r="M3" s="12" t="str">
        <f>_xlfn.DISPIMG("ID_5C84734572E147D18E3216AB7CCEF936",1)</f>
        <v>=DISPIMG("ID_5C84734572E147D18E3216AB7CCEF936",1)</v>
      </c>
      <c r="N3" s="12" t="str">
        <f>_xlfn.DISPIMG("ID_A5FA896EA44D41F1B9F2988056D37D74",1)</f>
        <v>=DISPIMG("ID_A5FA896EA44D41F1B9F2988056D37D74",1)</v>
      </c>
      <c r="O3" s="6"/>
    </row>
    <row r="4" s="2" customFormat="1" ht="96" customHeight="1" spans="1:15">
      <c r="A4" s="6">
        <v>2</v>
      </c>
      <c r="B4" s="7" t="s">
        <v>21</v>
      </c>
      <c r="C4" s="8" t="s">
        <v>22</v>
      </c>
      <c r="D4" s="6" t="s">
        <v>23</v>
      </c>
      <c r="E4" s="9" t="s">
        <v>24</v>
      </c>
      <c r="F4" s="6" t="s">
        <v>25</v>
      </c>
      <c r="G4" s="10">
        <v>45805</v>
      </c>
      <c r="H4" s="6" t="s">
        <v>26</v>
      </c>
      <c r="I4" s="11">
        <v>45923</v>
      </c>
      <c r="J4" s="10" t="s">
        <v>24</v>
      </c>
      <c r="K4" s="6" t="s">
        <v>27</v>
      </c>
      <c r="L4" s="10">
        <v>45939</v>
      </c>
      <c r="M4" s="12" t="str">
        <f>_xlfn.DISPIMG("ID_905398771A264DC9A710143352756D6A",1)</f>
        <v>=DISPIMG("ID_905398771A264DC9A710143352756D6A",1)</v>
      </c>
      <c r="N4" s="12" t="str">
        <f>_xlfn.DISPIMG("ID_7704838F71654B96B1D91A28EE26F310",1)</f>
        <v>=DISPIMG("ID_7704838F71654B96B1D91A28EE26F310",1)</v>
      </c>
      <c r="O4" s="6"/>
    </row>
    <row r="5" s="2" customFormat="1" ht="96" customHeight="1" spans="1:15">
      <c r="A5" s="6">
        <v>3</v>
      </c>
      <c r="B5" s="7" t="s">
        <v>28</v>
      </c>
      <c r="C5" s="8" t="s">
        <v>29</v>
      </c>
      <c r="D5" s="6" t="s">
        <v>30</v>
      </c>
      <c r="E5" s="9" t="s">
        <v>31</v>
      </c>
      <c r="F5" s="6" t="s">
        <v>32</v>
      </c>
      <c r="G5" s="10">
        <v>45919</v>
      </c>
      <c r="H5" s="6" t="s">
        <v>32</v>
      </c>
      <c r="I5" s="11">
        <v>45922</v>
      </c>
      <c r="J5" s="10" t="s">
        <v>31</v>
      </c>
      <c r="K5" s="6" t="s">
        <v>33</v>
      </c>
      <c r="L5" s="10">
        <v>45939</v>
      </c>
      <c r="M5" s="12" t="str">
        <f>_xlfn.DISPIMG("ID_213D842AD0D7463AA5665B78F3E10580",1)</f>
        <v>=DISPIMG("ID_213D842AD0D7463AA5665B78F3E10580",1)</v>
      </c>
      <c r="N5" s="12" t="str">
        <f>_xlfn.DISPIMG("ID_5ABF52CC987D4104993E883DB4E84866",1)</f>
        <v>=DISPIMG("ID_5ABF52CC987D4104993E883DB4E84866",1)</v>
      </c>
      <c r="O5" s="6"/>
    </row>
    <row r="6" s="2" customFormat="1" ht="96" customHeight="1" spans="1:15">
      <c r="A6" s="6">
        <v>4</v>
      </c>
      <c r="B6" s="7" t="s">
        <v>34</v>
      </c>
      <c r="C6" s="8" t="s">
        <v>35</v>
      </c>
      <c r="D6" s="6" t="s">
        <v>36</v>
      </c>
      <c r="E6" s="9" t="s">
        <v>37</v>
      </c>
      <c r="F6" s="6" t="s">
        <v>38</v>
      </c>
      <c r="G6" s="10">
        <v>45918</v>
      </c>
      <c r="H6" s="6" t="s">
        <v>38</v>
      </c>
      <c r="I6" s="11">
        <v>45922</v>
      </c>
      <c r="J6" s="10" t="s">
        <v>37</v>
      </c>
      <c r="K6" s="6" t="s">
        <v>27</v>
      </c>
      <c r="L6" s="10">
        <v>45940</v>
      </c>
      <c r="M6" s="12" t="str">
        <f>_xlfn.DISPIMG("ID_2FD98663BAEC405A9F7F77D9A4C5F68C",1)</f>
        <v>=DISPIMG("ID_2FD98663BAEC405A9F7F77D9A4C5F68C",1)</v>
      </c>
      <c r="N6" s="12" t="str">
        <f>_xlfn.DISPIMG("ID_A10F66F7F1DD49B881526D3AB505CCEF",1)</f>
        <v>=DISPIMG("ID_A10F66F7F1DD49B881526D3AB505CCEF",1)</v>
      </c>
      <c r="O6" s="6"/>
    </row>
    <row r="7" s="2" customFormat="1" ht="96" customHeight="1" spans="1:15">
      <c r="A7" s="6">
        <v>5</v>
      </c>
      <c r="B7" s="7" t="s">
        <v>39</v>
      </c>
      <c r="C7" s="8" t="s">
        <v>22</v>
      </c>
      <c r="D7" s="6" t="s">
        <v>23</v>
      </c>
      <c r="E7" s="9" t="s">
        <v>24</v>
      </c>
      <c r="F7" s="6" t="s">
        <v>26</v>
      </c>
      <c r="G7" s="10">
        <v>45805</v>
      </c>
      <c r="H7" s="6" t="s">
        <v>26</v>
      </c>
      <c r="I7" s="11">
        <v>45923</v>
      </c>
      <c r="J7" s="10" t="s">
        <v>24</v>
      </c>
      <c r="K7" s="6" t="s">
        <v>40</v>
      </c>
      <c r="L7" s="10">
        <v>45943</v>
      </c>
      <c r="M7" s="12" t="str">
        <f>_xlfn.DISPIMG("ID_DD14CFD86C39445581ED9BAECB7AD559",1)</f>
        <v>=DISPIMG("ID_DD14CFD86C39445581ED9BAECB7AD559",1)</v>
      </c>
      <c r="N7" s="12" t="str">
        <f>_xlfn.DISPIMG("ID_2AF5712C4C654A6F9BE3704662F2A296",1)</f>
        <v>=DISPIMG("ID_2AF5712C4C654A6F9BE3704662F2A296",1)</v>
      </c>
      <c r="O7" s="6"/>
    </row>
    <row r="8" s="2" customFormat="1" ht="96" customHeight="1" spans="1:15">
      <c r="A8" s="6">
        <v>6</v>
      </c>
      <c r="B8" s="7" t="s">
        <v>41</v>
      </c>
      <c r="C8" s="8" t="s">
        <v>42</v>
      </c>
      <c r="D8" s="6" t="s">
        <v>43</v>
      </c>
      <c r="E8" s="9" t="s">
        <v>44</v>
      </c>
      <c r="F8" s="6" t="s">
        <v>38</v>
      </c>
      <c r="G8" s="10">
        <v>45918</v>
      </c>
      <c r="H8" s="6" t="s">
        <v>38</v>
      </c>
      <c r="I8" s="11">
        <v>45922</v>
      </c>
      <c r="J8" s="10" t="s">
        <v>44</v>
      </c>
      <c r="K8" s="6" t="s">
        <v>45</v>
      </c>
      <c r="L8" s="10">
        <v>45940</v>
      </c>
      <c r="M8" s="12" t="str">
        <f>_xlfn.DISPIMG("ID_0624654AE6374687A88F7CE16CAFF703",1)</f>
        <v>=DISPIMG("ID_0624654AE6374687A88F7CE16CAFF703",1)</v>
      </c>
      <c r="N8" s="12" t="str">
        <f>_xlfn.DISPIMG("ID_5B42FD3EDA5741C19E125801FF7DB842",1)</f>
        <v>=DISPIMG("ID_5B42FD3EDA5741C19E125801FF7DB842",1)</v>
      </c>
      <c r="O8" s="6"/>
    </row>
    <row r="9" s="2" customFormat="1" ht="96" customHeight="1" spans="1:15">
      <c r="A9" s="6">
        <v>7</v>
      </c>
      <c r="B9" s="7" t="s">
        <v>46</v>
      </c>
      <c r="C9" s="8" t="s">
        <v>47</v>
      </c>
      <c r="D9" s="6" t="s">
        <v>48</v>
      </c>
      <c r="E9" s="9" t="s">
        <v>49</v>
      </c>
      <c r="F9" s="6" t="s">
        <v>50</v>
      </c>
      <c r="G9" s="10">
        <v>45820</v>
      </c>
      <c r="H9" s="6" t="s">
        <v>50</v>
      </c>
      <c r="I9" s="11" t="s">
        <v>51</v>
      </c>
      <c r="J9" s="10" t="s">
        <v>49</v>
      </c>
      <c r="K9" s="6" t="s">
        <v>40</v>
      </c>
      <c r="L9" s="10">
        <v>45940</v>
      </c>
      <c r="M9" s="12" t="str">
        <f>_xlfn.DISPIMG("ID_93850B89761947FBBFFEEA3CB0D04F93",1)</f>
        <v>=DISPIMG("ID_93850B89761947FBBFFEEA3CB0D04F93",1)</v>
      </c>
      <c r="N9" s="12" t="str">
        <f>_xlfn.DISPIMG("ID_17B3AE2C3F1C4B7987C9B0CF60B73A69",1)</f>
        <v>=DISPIMG("ID_17B3AE2C3F1C4B7987C9B0CF60B73A69",1)</v>
      </c>
      <c r="O9" s="6"/>
    </row>
    <row r="10" s="2" customFormat="1" ht="96" customHeight="1" spans="1:15">
      <c r="A10" s="6">
        <v>8</v>
      </c>
      <c r="B10" s="7" t="s">
        <v>52</v>
      </c>
      <c r="C10" s="8" t="s">
        <v>53</v>
      </c>
      <c r="D10" s="6" t="s">
        <v>54</v>
      </c>
      <c r="E10" s="9" t="s">
        <v>55</v>
      </c>
      <c r="F10" s="6" t="s">
        <v>56</v>
      </c>
      <c r="G10" s="10">
        <v>45922</v>
      </c>
      <c r="H10" s="6" t="s">
        <v>56</v>
      </c>
      <c r="I10" s="11">
        <v>45924</v>
      </c>
      <c r="J10" s="10" t="s">
        <v>55</v>
      </c>
      <c r="K10" s="6" t="s">
        <v>40</v>
      </c>
      <c r="L10" s="10">
        <v>45940</v>
      </c>
      <c r="M10" s="12" t="str">
        <f>_xlfn.DISPIMG("ID_8E39ED31D6B44EA783589CFA496F9BB5",1)</f>
        <v>=DISPIMG("ID_8E39ED31D6B44EA783589CFA496F9BB5",1)</v>
      </c>
      <c r="N10" s="12" t="str">
        <f>_xlfn.DISPIMG("ID_A9AED6AA5B0C4525A6F0B79EC962373C",1)</f>
        <v>=DISPIMG("ID_A9AED6AA5B0C4525A6F0B79EC962373C",1)</v>
      </c>
      <c r="O10" s="6"/>
    </row>
    <row r="11" s="2" customFormat="1" ht="96" customHeight="1" spans="1:15">
      <c r="A11" s="6">
        <v>9</v>
      </c>
      <c r="B11" s="7" t="s">
        <v>57</v>
      </c>
      <c r="C11" s="8" t="s">
        <v>58</v>
      </c>
      <c r="D11" s="6" t="s">
        <v>59</v>
      </c>
      <c r="E11" s="9" t="s">
        <v>60</v>
      </c>
      <c r="F11" s="6" t="s">
        <v>38</v>
      </c>
      <c r="G11" s="10">
        <v>45924</v>
      </c>
      <c r="H11" s="6" t="s">
        <v>38</v>
      </c>
      <c r="I11" s="11">
        <v>45925</v>
      </c>
      <c r="J11" s="10" t="s">
        <v>60</v>
      </c>
      <c r="K11" s="6" t="s">
        <v>27</v>
      </c>
      <c r="L11" s="10">
        <v>45941</v>
      </c>
      <c r="M11" s="12" t="str">
        <f>_xlfn.DISPIMG("ID_B1507A7A9AED4378A7A3CE2244E93400",1)</f>
        <v>=DISPIMG("ID_B1507A7A9AED4378A7A3CE2244E93400",1)</v>
      </c>
      <c r="N11" s="12" t="str">
        <f>_xlfn.DISPIMG("ID_02A1BB2947A84E99B4B66AF27A1FD0A6",1)</f>
        <v>=DISPIMG("ID_02A1BB2947A84E99B4B66AF27A1FD0A6",1)</v>
      </c>
      <c r="O11" s="6"/>
    </row>
    <row r="12" s="2" customFormat="1" ht="96" customHeight="1" spans="1:15">
      <c r="A12" s="6">
        <v>10</v>
      </c>
      <c r="B12" s="7" t="s">
        <v>61</v>
      </c>
      <c r="C12" s="8" t="s">
        <v>62</v>
      </c>
      <c r="D12" s="6" t="s">
        <v>63</v>
      </c>
      <c r="E12" s="9" t="s">
        <v>64</v>
      </c>
      <c r="F12" s="6" t="s">
        <v>65</v>
      </c>
      <c r="G12" s="10">
        <v>45924</v>
      </c>
      <c r="H12" s="6" t="s">
        <v>65</v>
      </c>
      <c r="I12" s="11">
        <v>45925</v>
      </c>
      <c r="J12" s="10" t="s">
        <v>64</v>
      </c>
      <c r="K12" s="6" t="s">
        <v>66</v>
      </c>
      <c r="L12" s="10">
        <v>45941</v>
      </c>
      <c r="M12" s="12" t="str">
        <f>_xlfn.DISPIMG("ID_52B9B92FEC514B98AC0E4CF5FD302DA8",1)</f>
        <v>=DISPIMG("ID_52B9B92FEC514B98AC0E4CF5FD302DA8",1)</v>
      </c>
      <c r="N12" s="12" t="str">
        <f>_xlfn.DISPIMG("ID_F2AEA35849BD492D9BAB493CA3BA3C55",1)</f>
        <v>=DISPIMG("ID_F2AEA35849BD492D9BAB493CA3BA3C55",1)</v>
      </c>
      <c r="O12" s="6"/>
    </row>
    <row r="13" s="2" customFormat="1" ht="96" customHeight="1" spans="1:15">
      <c r="A13" s="6">
        <v>11</v>
      </c>
      <c r="B13" s="7" t="s">
        <v>67</v>
      </c>
      <c r="C13" s="8" t="s">
        <v>68</v>
      </c>
      <c r="D13" s="6" t="s">
        <v>69</v>
      </c>
      <c r="E13" s="9" t="s">
        <v>70</v>
      </c>
      <c r="F13" s="6" t="s">
        <v>71</v>
      </c>
      <c r="G13" s="10">
        <v>45919</v>
      </c>
      <c r="H13" s="6" t="s">
        <v>71</v>
      </c>
      <c r="I13" s="11">
        <v>45925</v>
      </c>
      <c r="J13" s="10" t="s">
        <v>70</v>
      </c>
      <c r="K13" s="6" t="s">
        <v>27</v>
      </c>
      <c r="L13" s="10">
        <v>45941</v>
      </c>
      <c r="M13" s="12" t="str">
        <f>_xlfn.DISPIMG("ID_0CBE483F848645D3B74CF4EC28A6C00C",1)</f>
        <v>=DISPIMG("ID_0CBE483F848645D3B74CF4EC28A6C00C",1)</v>
      </c>
      <c r="N13" s="12" t="str">
        <f>_xlfn.DISPIMG("ID_61E83B775A2F45ABA4192BE84C74EF3D",1)</f>
        <v>=DISPIMG("ID_61E83B775A2F45ABA4192BE84C74EF3D",1)</v>
      </c>
      <c r="O13" s="6"/>
    </row>
    <row r="14" s="2" customFormat="1" ht="96" customHeight="1" spans="1:15">
      <c r="A14" s="6">
        <v>12</v>
      </c>
      <c r="B14" s="7" t="s">
        <v>72</v>
      </c>
      <c r="C14" s="8" t="s">
        <v>73</v>
      </c>
      <c r="D14" s="6" t="s">
        <v>74</v>
      </c>
      <c r="E14" s="9" t="s">
        <v>75</v>
      </c>
      <c r="F14" s="6" t="s">
        <v>26</v>
      </c>
      <c r="G14" s="10">
        <v>45924</v>
      </c>
      <c r="H14" s="6" t="s">
        <v>26</v>
      </c>
      <c r="I14" s="6" t="s">
        <v>76</v>
      </c>
      <c r="J14" s="9" t="s">
        <v>75</v>
      </c>
      <c r="K14" s="6" t="s">
        <v>27</v>
      </c>
      <c r="L14" s="10">
        <v>45943</v>
      </c>
      <c r="M14" t="str">
        <f>_xlfn.DISPIMG("ID_2FE2552E44854A65B415F0B6CD6BDDF8",1)</f>
        <v>=DISPIMG("ID_2FE2552E44854A65B415F0B6CD6BDDF8",1)</v>
      </c>
      <c r="N14" t="str">
        <f>_xlfn.DISPIMG("ID_4D17863A49944946BA8FB0628DF92D17",1)</f>
        <v>=DISPIMG("ID_4D17863A49944946BA8FB0628DF92D17",1)</v>
      </c>
      <c r="O14" s="6"/>
    </row>
    <row r="15" s="2" customFormat="1" ht="96" customHeight="1" spans="1:15">
      <c r="A15" s="6">
        <v>13</v>
      </c>
      <c r="B15" s="7" t="s">
        <v>77</v>
      </c>
      <c r="C15" s="8" t="s">
        <v>78</v>
      </c>
      <c r="D15" s="6" t="s">
        <v>79</v>
      </c>
      <c r="E15" s="9" t="s">
        <v>80</v>
      </c>
      <c r="F15" s="6" t="s">
        <v>26</v>
      </c>
      <c r="G15" s="10">
        <v>45924</v>
      </c>
      <c r="H15" s="6" t="s">
        <v>26</v>
      </c>
      <c r="I15" s="11">
        <v>45925</v>
      </c>
      <c r="J15" s="10" t="s">
        <v>80</v>
      </c>
      <c r="K15" s="6" t="s">
        <v>27</v>
      </c>
      <c r="L15" s="10">
        <v>45943</v>
      </c>
      <c r="M15" s="12" t="str">
        <f>_xlfn.DISPIMG("ID_2BAA402B90B54F648D353731EFF438D6",1)</f>
        <v>=DISPIMG("ID_2BAA402B90B54F648D353731EFF438D6",1)</v>
      </c>
      <c r="N15" s="12" t="str">
        <f>_xlfn.DISPIMG("ID_4F23DD3A7A8A4FBDA287038E1C551651",1)</f>
        <v>=DISPIMG("ID_4F23DD3A7A8A4FBDA287038E1C551651",1)</v>
      </c>
      <c r="O15" s="6"/>
    </row>
    <row r="16" s="2" customFormat="1" ht="96" customHeight="1" spans="1:15">
      <c r="A16" s="6">
        <v>14</v>
      </c>
      <c r="B16" s="7" t="s">
        <v>81</v>
      </c>
      <c r="C16" s="8" t="s">
        <v>82</v>
      </c>
      <c r="D16" s="6" t="s">
        <v>83</v>
      </c>
      <c r="E16" s="9" t="s">
        <v>84</v>
      </c>
      <c r="F16" s="6" t="s">
        <v>26</v>
      </c>
      <c r="G16" s="10">
        <v>45924</v>
      </c>
      <c r="H16" s="6" t="s">
        <v>26</v>
      </c>
      <c r="I16" s="11">
        <v>45925</v>
      </c>
      <c r="J16" s="10" t="s">
        <v>84</v>
      </c>
      <c r="K16" s="6" t="s">
        <v>27</v>
      </c>
      <c r="L16" s="10">
        <v>45943</v>
      </c>
      <c r="M16" s="12" t="str">
        <f>_xlfn.DISPIMG("ID_4EDA21E9BC8E46F18A034DEDE49C1762",1)</f>
        <v>=DISPIMG("ID_4EDA21E9BC8E46F18A034DEDE49C1762",1)</v>
      </c>
      <c r="N16" s="12" t="str">
        <f>_xlfn.DISPIMG("ID_8205E6A0A43149A6ABD7C5EFFE40D110",1)</f>
        <v>=DISPIMG("ID_8205E6A0A43149A6ABD7C5EFFE40D110",1)</v>
      </c>
      <c r="O16" s="6"/>
    </row>
    <row r="17" s="2" customFormat="1" ht="96" customHeight="1" spans="1:15">
      <c r="A17" s="6">
        <v>15</v>
      </c>
      <c r="B17" s="7" t="s">
        <v>85</v>
      </c>
      <c r="C17" s="8" t="s">
        <v>86</v>
      </c>
      <c r="D17" s="6" t="s">
        <v>87</v>
      </c>
      <c r="E17" s="9" t="s">
        <v>88</v>
      </c>
      <c r="F17" s="13" t="s">
        <v>89</v>
      </c>
      <c r="G17" s="10">
        <v>45870</v>
      </c>
      <c r="H17" s="13" t="s">
        <v>38</v>
      </c>
      <c r="I17" s="11">
        <v>45917</v>
      </c>
      <c r="J17" s="10" t="s">
        <v>88</v>
      </c>
      <c r="K17" s="6" t="s">
        <v>90</v>
      </c>
      <c r="L17" s="10">
        <v>45941</v>
      </c>
      <c r="M17" s="12" t="str">
        <f>_xlfn.DISPIMG("ID_6285D12FA19E421C848B79B5AEE6A104",1)</f>
        <v>=DISPIMG("ID_6285D12FA19E421C848B79B5AEE6A104",1)</v>
      </c>
      <c r="N17" s="12" t="str">
        <f>_xlfn.DISPIMG("ID_1CBD8BB0063A429D93235A4E80D1B2FD",1)</f>
        <v>=DISPIMG("ID_1CBD8BB0063A429D93235A4E80D1B2FD",1)</v>
      </c>
      <c r="O17" s="6"/>
    </row>
    <row r="1046996" s="1" customFormat="1" ht="36" customHeight="1"/>
    <row r="1046997" s="1" customFormat="1" ht="55" customHeight="1"/>
    <row r="1046998" s="1" customFormat="1" ht="120" customHeight="1"/>
    <row r="1046999" s="1" customFormat="1" ht="120" customHeight="1"/>
    <row r="1047000" s="1" customFormat="1" ht="120" customHeight="1"/>
    <row r="1047001" s="1" customFormat="1" ht="120" customHeight="1"/>
    <row r="1047002" s="1" customFormat="1" ht="120" customHeight="1"/>
    <row r="1047003" s="1" customFormat="1" ht="120" customHeight="1"/>
  </sheetData>
  <autoFilter xmlns:etc="http://www.wps.cn/officeDocument/2017/etCustomData" ref="A1:O17" etc:filterBottomFollowUsedRange="0">
    <extLst/>
  </autoFilter>
  <mergeCells count="4">
    <mergeCell ref="A1:O1"/>
    <mergeCell ref="M2:N2"/>
    <mergeCell ref="A1046996:O1046996"/>
    <mergeCell ref="M1046997:N1046997"/>
  </mergeCells>
  <pageMargins left="0" right="0" top="0" bottom="0" header="0.5" footer="0.5"/>
  <pageSetup paperSize="9" scale="75" orientation="landscape" horizontalDpi="600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DingTalk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10.9-10.13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听，雨后彩虹</cp:lastModifiedBy>
  <dcterms:created xsi:type="dcterms:W3CDTF">2006-09-16T00:00:00Z</dcterms:created>
  <dcterms:modified xsi:type="dcterms:W3CDTF">2025-12-17T00:42:49Z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8FFB71771C0141919B83C2CBA17DF1E4</vt:lpwstr>
  </property>
</Properties>
</file>